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270" windowWidth="11625" windowHeight="5025"/>
  </bookViews>
  <sheets>
    <sheet name="село" sheetId="5" r:id="rId1"/>
  </sheets>
  <definedNames>
    <definedName name="_258000_" localSheetId="0">село!#REF!</definedName>
    <definedName name="_258000_">#REF!</definedName>
    <definedName name="_ВСЕГО_МР" localSheetId="0">село!#REF!</definedName>
    <definedName name="_ВСЕГО_МР">#REF!</definedName>
    <definedName name="_Размер_норматива" localSheetId="0">село!#REF!</definedName>
    <definedName name="_Размер_норматива">#REF!</definedName>
    <definedName name="_xlnm.Print_Area" localSheetId="0">село!$A$1:$T$8</definedName>
    <definedName name="Прот_дорог" localSheetId="0">село!#REF!</definedName>
    <definedName name="Прот_дорог">#REF!</definedName>
  </definedNames>
  <calcPr calcId="145621"/>
</workbook>
</file>

<file path=xl/calcChain.xml><?xml version="1.0" encoding="utf-8"?>
<calcChain xmlns="http://schemas.openxmlformats.org/spreadsheetml/2006/main">
  <c r="T7" i="5" l="1"/>
  <c r="Q7" i="5"/>
  <c r="P7" i="5"/>
  <c r="O7" i="5"/>
  <c r="N7" i="5"/>
  <c r="K7" i="5"/>
  <c r="J7" i="5"/>
  <c r="I7" i="5"/>
  <c r="H7" i="5"/>
  <c r="E7" i="5"/>
  <c r="D7" i="5"/>
  <c r="C7" i="5"/>
  <c r="S6" i="5"/>
  <c r="S7" i="5" s="1"/>
  <c r="M6" i="5"/>
  <c r="M7" i="5" s="1"/>
  <c r="G6" i="5"/>
  <c r="G5" i="5"/>
  <c r="G4" i="5"/>
  <c r="G7" i="5" s="1"/>
  <c r="C4" i="5"/>
</calcChain>
</file>

<file path=xl/sharedStrings.xml><?xml version="1.0" encoding="utf-8"?>
<sst xmlns="http://schemas.openxmlformats.org/spreadsheetml/2006/main" count="26" uniqueCount="18">
  <si>
    <t>№ п/п</t>
  </si>
  <si>
    <t>(тыс. рублей)</t>
  </si>
  <si>
    <t>Расчет распределения на 2022 год и на плановый период 2023 и 2024 годов субсидии бюджетам муниципальных районов области 
на развитие транспортной инфраструктуры на сельских территориях</t>
  </si>
  <si>
    <t>Наименование муниципальных районов области</t>
  </si>
  <si>
    <t xml:space="preserve">Стоимость строительства (реконструкции) автомобильных дорог на 2022 год </t>
  </si>
  <si>
    <t xml:space="preserve">Объем финансирования, предусмотренный на реализацию мероприятий за счет средств местного бюджета </t>
  </si>
  <si>
    <t xml:space="preserve">Объем финансирования, предусмотренный на реализацию мероприятий за счет средств внебюджетных источников </t>
  </si>
  <si>
    <t>Предельный уровень софинансирования расходных обязательств муниципального образования области</t>
  </si>
  <si>
    <t>Распределение субсидии на 2022 год</t>
  </si>
  <si>
    <t>в том числе за счет областного бюджета</t>
  </si>
  <si>
    <t xml:space="preserve">Стоимость строительства (реконструкции) автомобильных дорог на 2023 год </t>
  </si>
  <si>
    <t>Распределение субсидии на 2023 год</t>
  </si>
  <si>
    <t xml:space="preserve">Стоимость строительства (реконструкции) автомобильных дорог на 2024 год </t>
  </si>
  <si>
    <t>Распределение субсидии на 2024 год</t>
  </si>
  <si>
    <t>Ершовский</t>
  </si>
  <si>
    <t>Самойловский</t>
  </si>
  <si>
    <t>Татищевский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</si>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</sst>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0.0"/>
  </numFmts>
  <fonts count="4" x14ac:knownFonts="1">
    <font>
      <sz val="12"/>
      <name val="Times New Roman Cyr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166" fontId="1" fillId="2" borderId="5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6" fontId="1" fillId="0" borderId="1" xfId="0" applyNumberFormat="1" applyFont="1" applyFill="1" applyBorder="1" applyAlignment="1">
      <alignment vertical="top" wrapText="1"/>
    </xf>
    <xf numFmtId="166" fontId="1" fillId="0" borderId="12" xfId="0" applyNumberFormat="1" applyFont="1" applyFill="1" applyBorder="1" applyAlignment="1">
      <alignment vertical="top" wrapText="1"/>
    </xf>
    <xf numFmtId="164" fontId="1" fillId="2" borderId="5" xfId="0" applyNumberFormat="1" applyFont="1" applyFill="1" applyBorder="1" applyAlignment="1">
      <alignment vertical="center" wrapText="1"/>
    </xf>
    <xf numFmtId="164" fontId="1" fillId="2" borderId="13" xfId="0" applyNumberFormat="1" applyFont="1" applyFill="1" applyBorder="1" applyAlignment="1">
      <alignment vertical="center" wrapText="1"/>
    </xf>
    <xf numFmtId="164" fontId="1" fillId="2" borderId="6" xfId="0" applyNumberFormat="1" applyFont="1" applyFill="1" applyBorder="1" applyAlignment="1">
      <alignment vertical="center" wrapText="1"/>
    </xf>
    <xf numFmtId="164" fontId="1" fillId="2" borderId="14" xfId="0" applyNumberFormat="1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166" fontId="1" fillId="2" borderId="15" xfId="0" applyNumberFormat="1" applyFont="1" applyFill="1" applyBorder="1" applyAlignment="1">
      <alignment vertical="center" wrapText="1"/>
    </xf>
    <xf numFmtId="164" fontId="1" fillId="2" borderId="16" xfId="0" applyNumberFormat="1" applyFont="1" applyFill="1" applyBorder="1" applyAlignment="1">
      <alignment vertical="center" wrapText="1"/>
    </xf>
    <xf numFmtId="164" fontId="1" fillId="0" borderId="17" xfId="0" applyNumberFormat="1" applyFont="1" applyFill="1" applyBorder="1" applyAlignment="1">
      <alignment vertical="top" wrapText="1"/>
    </xf>
    <xf numFmtId="164" fontId="1" fillId="2" borderId="15" xfId="0" applyNumberFormat="1" applyFont="1" applyFill="1" applyBorder="1" applyAlignment="1">
      <alignment vertical="center" wrapText="1"/>
    </xf>
    <xf numFmtId="164" fontId="1" fillId="2" borderId="18" xfId="0" applyNumberFormat="1" applyFont="1" applyFill="1" applyBorder="1" applyAlignment="1">
      <alignment vertical="center" wrapText="1"/>
    </xf>
    <xf numFmtId="164" fontId="1" fillId="2" borderId="19" xfId="0" applyNumberFormat="1" applyFont="1" applyFill="1" applyBorder="1" applyAlignment="1">
      <alignment vertical="center" wrapText="1"/>
    </xf>
    <xf numFmtId="164" fontId="1" fillId="2" borderId="20" xfId="0" applyNumberFormat="1" applyFont="1" applyFill="1" applyBorder="1" applyAlignment="1">
      <alignment vertical="center" wrapText="1"/>
    </xf>
    <xf numFmtId="166" fontId="1" fillId="2" borderId="16" xfId="0" applyNumberFormat="1" applyFont="1" applyFill="1" applyBorder="1" applyAlignment="1">
      <alignment vertical="center" wrapText="1"/>
    </xf>
    <xf numFmtId="166" fontId="1" fillId="0" borderId="17" xfId="0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vertical="center"/>
    </xf>
    <xf numFmtId="166" fontId="3" fillId="2" borderId="7" xfId="0" applyNumberFormat="1" applyFont="1" applyFill="1" applyBorder="1" applyAlignment="1">
      <alignment vertical="center"/>
    </xf>
    <xf numFmtId="164" fontId="3" fillId="2" borderId="8" xfId="0" applyNumberFormat="1" applyFont="1" applyFill="1" applyBorder="1" applyAlignment="1">
      <alignment vertical="center"/>
    </xf>
    <xf numFmtId="166" fontId="3" fillId="2" borderId="8" xfId="0" applyNumberFormat="1" applyFont="1" applyFill="1" applyBorder="1" applyAlignment="1">
      <alignment vertical="center"/>
    </xf>
    <xf numFmtId="166" fontId="3" fillId="2" borderId="21" xfId="0" applyNumberFormat="1" applyFont="1" applyFill="1" applyBorder="1" applyAlignment="1">
      <alignment vertical="center"/>
    </xf>
    <xf numFmtId="166" fontId="3" fillId="2" borderId="22" xfId="0" applyNumberFormat="1" applyFont="1" applyFill="1" applyBorder="1" applyAlignment="1">
      <alignment vertical="center"/>
    </xf>
    <xf numFmtId="164" fontId="3" fillId="2" borderId="9" xfId="0" applyNumberFormat="1" applyFont="1" applyFill="1" applyBorder="1" applyAlignment="1">
      <alignment vertical="center"/>
    </xf>
    <xf numFmtId="164" fontId="3" fillId="2" borderId="23" xfId="0" applyNumberFormat="1" applyFont="1" applyFill="1" applyBorder="1" applyAlignment="1">
      <alignment vertical="center"/>
    </xf>
  </cellXfs>
  <cellStyles count="1">
    <cellStyle name="Обычный" xfId="0" builtinId="0"/>
  </cellStyles>
  <dxfs count="1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"/>
  <sheetViews>
    <sheetView tabSelected="1" view="pageBreakPreview" zoomScale="70" zoomScaleNormal="82" zoomScaleSheetLayoutView="70" workbookViewId="0">
      <selection activeCell="K32" sqref="K32"/>
    </sheetView>
  </sheetViews>
  <sheetFormatPr defaultColWidth="13.25" defaultRowHeight="15.75" x14ac:dyDescent="0.25"/>
  <cols>
    <col min="1" max="1" width="3.75" style="2" customWidth="1"/>
    <col min="2" max="2" width="27.25" style="3" customWidth="1"/>
    <col min="3" max="3" width="15.875" style="1" customWidth="1"/>
    <col min="4" max="5" width="17.375" style="1" customWidth="1"/>
    <col min="6" max="6" width="18" style="1" customWidth="1"/>
    <col min="7" max="8" width="15.875" style="1" customWidth="1"/>
    <col min="9" max="9" width="16" style="1" customWidth="1"/>
    <col min="10" max="10" width="17.375" style="1" hidden="1" customWidth="1"/>
    <col min="11" max="12" width="17.375" style="1" customWidth="1"/>
    <col min="13" max="13" width="15.25" style="1" customWidth="1"/>
    <col min="14" max="14" width="17.125" style="1" customWidth="1"/>
    <col min="15" max="15" width="17.625" style="1" customWidth="1"/>
    <col min="16" max="16" width="18.5" style="1" hidden="1" customWidth="1"/>
    <col min="17" max="18" width="18.5" style="1" customWidth="1"/>
    <col min="19" max="20" width="17.125" style="1" customWidth="1"/>
    <col min="21" max="16384" width="13.25" style="1"/>
  </cols>
  <sheetData>
    <row r="1" spans="1:20" ht="54.75" customHeight="1" x14ac:dyDescent="0.25">
      <c r="A1" s="14" t="s">
        <v>2</v>
      </c>
      <c r="B1" s="14"/>
      <c r="C1" s="14"/>
      <c r="D1" s="14"/>
      <c r="E1" s="14"/>
      <c r="F1" s="14"/>
      <c r="G1" s="14"/>
      <c r="H1" s="14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21" customHeight="1" thickBot="1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16"/>
      <c r="O2" s="8"/>
      <c r="P2" s="8"/>
      <c r="Q2" s="8"/>
      <c r="R2" s="8"/>
      <c r="S2" s="16"/>
      <c r="T2" s="8" t="s">
        <v>1</v>
      </c>
    </row>
    <row r="3" spans="1:20" s="20" customFormat="1" ht="127.5" customHeight="1" x14ac:dyDescent="0.25">
      <c r="A3" s="9" t="s">
        <v>0</v>
      </c>
      <c r="B3" s="17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8" t="s">
        <v>9</v>
      </c>
      <c r="I3" s="9" t="s">
        <v>10</v>
      </c>
      <c r="J3" s="10" t="s">
        <v>5</v>
      </c>
      <c r="K3" s="10" t="s">
        <v>6</v>
      </c>
      <c r="L3" s="10" t="s">
        <v>7</v>
      </c>
      <c r="M3" s="19" t="s">
        <v>11</v>
      </c>
      <c r="N3" s="11" t="s">
        <v>9</v>
      </c>
      <c r="O3" s="9" t="s">
        <v>12</v>
      </c>
      <c r="P3" s="10" t="s">
        <v>5</v>
      </c>
      <c r="Q3" s="10" t="s">
        <v>6</v>
      </c>
      <c r="R3" s="10" t="s">
        <v>7</v>
      </c>
      <c r="S3" s="10" t="s">
        <v>13</v>
      </c>
      <c r="T3" s="18" t="s">
        <v>9</v>
      </c>
    </row>
    <row r="4" spans="1:20" x14ac:dyDescent="0.25">
      <c r="A4" s="12">
        <v>1</v>
      </c>
      <c r="B4" s="21" t="s">
        <v>14</v>
      </c>
      <c r="C4" s="22">
        <f>63858.47</f>
        <v>63858.47</v>
      </c>
      <c r="D4" s="23">
        <v>250</v>
      </c>
      <c r="E4" s="23"/>
      <c r="F4" s="23">
        <v>100</v>
      </c>
      <c r="G4" s="24">
        <f t="shared" ref="G4:G6" si="0">C4-D4-E4</f>
        <v>63608.47</v>
      </c>
      <c r="H4" s="25">
        <v>1272.2</v>
      </c>
      <c r="I4" s="26"/>
      <c r="J4" s="23"/>
      <c r="K4" s="23"/>
      <c r="L4" s="23"/>
      <c r="M4" s="27"/>
      <c r="N4" s="28"/>
      <c r="O4" s="26"/>
      <c r="P4" s="23"/>
      <c r="Q4" s="23"/>
      <c r="R4" s="23">
        <v>100</v>
      </c>
      <c r="S4" s="23"/>
      <c r="T4" s="29"/>
    </row>
    <row r="5" spans="1:20" x14ac:dyDescent="0.25">
      <c r="A5" s="30">
        <v>2</v>
      </c>
      <c r="B5" s="21" t="s">
        <v>15</v>
      </c>
      <c r="C5" s="31">
        <v>9397.23</v>
      </c>
      <c r="D5" s="32"/>
      <c r="E5" s="32">
        <v>500</v>
      </c>
      <c r="F5" s="32">
        <v>100</v>
      </c>
      <c r="G5" s="24">
        <f t="shared" si="0"/>
        <v>8897.23</v>
      </c>
      <c r="H5" s="33">
        <v>177.9</v>
      </c>
      <c r="I5" s="34"/>
      <c r="J5" s="32"/>
      <c r="K5" s="32"/>
      <c r="L5" s="32"/>
      <c r="M5" s="35"/>
      <c r="N5" s="36"/>
      <c r="O5" s="34"/>
      <c r="P5" s="32"/>
      <c r="Q5" s="32"/>
      <c r="R5" s="32">
        <v>100</v>
      </c>
      <c r="S5" s="32"/>
      <c r="T5" s="37"/>
    </row>
    <row r="6" spans="1:20" x14ac:dyDescent="0.25">
      <c r="A6" s="30">
        <v>3</v>
      </c>
      <c r="B6" s="21" t="s">
        <v>16</v>
      </c>
      <c r="C6" s="31">
        <v>91144.97</v>
      </c>
      <c r="D6" s="32"/>
      <c r="E6" s="38">
        <v>4557.25</v>
      </c>
      <c r="F6" s="32">
        <v>100</v>
      </c>
      <c r="G6" s="24">
        <f t="shared" si="0"/>
        <v>86587.72</v>
      </c>
      <c r="H6" s="39">
        <v>1731.8</v>
      </c>
      <c r="I6" s="31">
        <v>45572.49</v>
      </c>
      <c r="J6" s="38"/>
      <c r="K6" s="38">
        <v>2278.62</v>
      </c>
      <c r="L6" s="32">
        <v>100</v>
      </c>
      <c r="M6" s="38">
        <f>I6-J6-K6</f>
        <v>43293.869999999995</v>
      </c>
      <c r="N6" s="37">
        <v>865.9</v>
      </c>
      <c r="O6" s="31">
        <v>45572.49</v>
      </c>
      <c r="P6" s="38"/>
      <c r="Q6" s="38">
        <v>2278.62</v>
      </c>
      <c r="R6" s="32">
        <v>100</v>
      </c>
      <c r="S6" s="38">
        <f>O6-P6-Q6</f>
        <v>43293.869999999995</v>
      </c>
      <c r="T6" s="37">
        <v>865.9</v>
      </c>
    </row>
    <row r="7" spans="1:20" ht="16.5" thickBot="1" x14ac:dyDescent="0.3">
      <c r="A7" s="13"/>
      <c r="B7" s="40" t="s">
        <v>17</v>
      </c>
      <c r="C7" s="41">
        <f>C4+C5+C6</f>
        <v>164400.66999999998</v>
      </c>
      <c r="D7" s="42">
        <f>D4+D5+D6</f>
        <v>250</v>
      </c>
      <c r="E7" s="43">
        <f>E4+E5+E6</f>
        <v>5057.25</v>
      </c>
      <c r="F7" s="42"/>
      <c r="G7" s="43">
        <f t="shared" ref="G7:T7" si="1">G4+G5+G6</f>
        <v>159093.41999999998</v>
      </c>
      <c r="H7" s="44">
        <f t="shared" si="1"/>
        <v>3181.9</v>
      </c>
      <c r="I7" s="41">
        <f>I4+I5+I6</f>
        <v>45572.49</v>
      </c>
      <c r="J7" s="43">
        <f>J4+J5+J6</f>
        <v>0</v>
      </c>
      <c r="K7" s="43">
        <f>K4+K5+K6</f>
        <v>2278.62</v>
      </c>
      <c r="L7" s="42"/>
      <c r="M7" s="45">
        <f t="shared" si="1"/>
        <v>43293.869999999995</v>
      </c>
      <c r="N7" s="46">
        <f t="shared" si="1"/>
        <v>865.9</v>
      </c>
      <c r="O7" s="41">
        <f>O4+O5+O6</f>
        <v>45572.49</v>
      </c>
      <c r="P7" s="43">
        <f t="shared" ref="P7:Q7" si="2">P4+P5+P6</f>
        <v>0</v>
      </c>
      <c r="Q7" s="43">
        <f t="shared" si="2"/>
        <v>2278.62</v>
      </c>
      <c r="R7" s="42"/>
      <c r="S7" s="43">
        <f t="shared" si="1"/>
        <v>43293.869999999995</v>
      </c>
      <c r="T7" s="47">
        <f t="shared" si="1"/>
        <v>865.9</v>
      </c>
    </row>
    <row r="8" spans="1:20" s="6" customFormat="1" x14ac:dyDescent="0.25">
      <c r="A8" s="4"/>
      <c r="B8" s="5"/>
    </row>
    <row r="9" spans="1:20" s="6" customFormat="1" x14ac:dyDescent="0.25">
      <c r="A9" s="7"/>
      <c r="B9" s="5"/>
    </row>
    <row r="10" spans="1:20" s="6" customFormat="1" x14ac:dyDescent="0.25">
      <c r="A10" s="7"/>
      <c r="B10" s="5"/>
    </row>
    <row r="11" spans="1:20" s="6" customFormat="1" x14ac:dyDescent="0.25">
      <c r="A11" s="7"/>
      <c r="B11" s="5"/>
    </row>
    <row r="12" spans="1:20" s="6" customFormat="1" x14ac:dyDescent="0.25">
      <c r="A12" s="7"/>
      <c r="B12" s="5"/>
    </row>
  </sheetData>
  <mergeCells count="1">
    <mergeCell ref="A1:T1"/>
  </mergeCells>
  <conditionalFormatting sqref="M7">
    <cfRule type="cellIs" dxfId="9" priority="10" operator="equal">
      <formula>0</formula>
    </cfRule>
  </conditionalFormatting>
  <conditionalFormatting sqref="T7">
    <cfRule type="cellIs" dxfId="8" priority="9" operator="equal">
      <formula>0</formula>
    </cfRule>
  </conditionalFormatting>
  <conditionalFormatting sqref="C7:H7">
    <cfRule type="cellIs" dxfId="7" priority="7" operator="equal">
      <formula>0</formula>
    </cfRule>
  </conditionalFormatting>
  <conditionalFormatting sqref="C7:H7">
    <cfRule type="cellIs" dxfId="6" priority="8" operator="equal">
      <formula>0</formula>
    </cfRule>
  </conditionalFormatting>
  <conditionalFormatting sqref="I7:L7">
    <cfRule type="cellIs" dxfId="5" priority="5" operator="equal">
      <formula>0</formula>
    </cfRule>
  </conditionalFormatting>
  <conditionalFormatting sqref="O7:R7">
    <cfRule type="cellIs" dxfId="4" priority="3" operator="equal">
      <formula>0</formula>
    </cfRule>
  </conditionalFormatting>
  <conditionalFormatting sqref="I7:L7">
    <cfRule type="cellIs" dxfId="3" priority="6" operator="equal">
      <formula>0</formula>
    </cfRule>
  </conditionalFormatting>
  <conditionalFormatting sqref="O7:R7">
    <cfRule type="cellIs" dxfId="2" priority="4" operator="equal">
      <formula>0</formula>
    </cfRule>
  </conditionalFormatting>
  <conditionalFormatting sqref="S7">
    <cfRule type="cellIs" dxfId="1" priority="2" operator="equal">
      <formula>0</formula>
    </cfRule>
  </conditionalFormatting>
  <conditionalFormatting sqref="N7">
    <cfRule type="cellIs" dxfId="0" priority="1" operator="equal">
      <formula>0</formula>
    </cfRule>
  </conditionalFormatting>
  <printOptions horizontalCentered="1"/>
  <pageMargins left="0.35433070866141736" right="0.35433070866141736" top="0.39370078740157483" bottom="0.39370078740157483" header="0.51181102362204722" footer="0.51181102362204722"/>
  <pageSetup paperSize="9" scale="43" orientation="landscape" r:id="rId1"/>
  <headerFooter alignWithMargins="0"/>
  <rowBreaks count="1" manualBreakCount="1">
    <brk id="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село</vt:lpstr>
      <vt:lpstr>село!Область_печати</vt:lpstr>
    </vt:vector>
  </TitlesOfParts>
  <Company>Комитет по ДТС и ЭД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С.И.</dc:creator>
  <cp:lastModifiedBy>Хохлова Анна Юрьевна</cp:lastModifiedBy>
  <cp:lastPrinted>2020-10-09T10:45:25Z</cp:lastPrinted>
  <dcterms:created xsi:type="dcterms:W3CDTF">2005-04-30T09:31:00Z</dcterms:created>
  <dcterms:modified xsi:type="dcterms:W3CDTF">2021-10-11T07:24:00Z</dcterms:modified>
</cp:coreProperties>
</file>